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3"/>
  <c r="G24"/>
  <c r="G23"/>
  <c r="G18"/>
  <c r="G17"/>
  <c r="G15"/>
  <c r="G14"/>
  <c r="G13"/>
  <c r="G12"/>
  <c r="G10"/>
  <c r="G9"/>
  <c r="G8"/>
  <c r="G7"/>
  <c r="G5"/>
  <c r="G4"/>
  <c r="F21" l="1"/>
  <c r="E24"/>
  <c r="E23"/>
  <c r="E19"/>
  <c r="E18"/>
  <c r="E17"/>
  <c r="E16"/>
  <c r="E15"/>
  <c r="E14"/>
  <c r="E13"/>
  <c r="E12"/>
  <c r="E11"/>
  <c r="E10"/>
  <c r="E9"/>
  <c r="E8"/>
  <c r="E7"/>
  <c r="E6"/>
  <c r="E5"/>
  <c r="E4"/>
  <c r="D25"/>
  <c r="D21"/>
  <c r="C25"/>
  <c r="C21"/>
  <c r="C26" l="1"/>
  <c r="E21"/>
  <c r="G25"/>
  <c r="G21"/>
  <c r="E25"/>
  <c r="F26"/>
  <c r="D26"/>
  <c r="G26" l="1"/>
  <c r="E26"/>
</calcChain>
</file>

<file path=xl/sharedStrings.xml><?xml version="1.0" encoding="utf-8"?>
<sst xmlns="http://schemas.openxmlformats.org/spreadsheetml/2006/main" count="47" uniqueCount="47">
  <si>
    <t>Код целевой статьи расходов</t>
  </si>
  <si>
    <t>Наименование</t>
  </si>
  <si>
    <t>% выполнения плана</t>
  </si>
  <si>
    <t>01 0 00 00000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</si>
  <si>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>2018 год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</si>
  <si>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2017</t>
    </r>
    <r>
      <rPr>
        <sz val="9"/>
        <color rgb="FF000000"/>
        <rFont val="Times New Roman"/>
        <family val="1"/>
        <charset val="204"/>
      </rPr>
      <t xml:space="preserve"> года, %</t>
    </r>
  </si>
  <si>
    <t>02 0 00 00000</t>
  </si>
  <si>
    <t>03 0 00 00000</t>
  </si>
  <si>
    <t>Муниципальная программа «Развитие и поддержка предпринимательства городского округа Электросталь Московской области» на 2017-2021 годы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</si>
  <si>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</si>
  <si>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</si>
  <si>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</si>
  <si>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</si>
  <si>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</si>
  <si>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</si>
  <si>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</si>
  <si>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</si>
  <si>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</si>
  <si>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</si>
  <si>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</si>
  <si>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</si>
  <si>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Итого по программам</t>
  </si>
  <si>
    <t>90 0 00 00000</t>
  </si>
  <si>
    <t>Непрограммные расходы</t>
  </si>
  <si>
    <t>99 0 00 00000</t>
  </si>
  <si>
    <t>95 0 00 00000</t>
  </si>
  <si>
    <t>Итого по непрограммным расходам</t>
  </si>
  <si>
    <t>ВСЕГО РАСХОДОВ</t>
  </si>
  <si>
    <t>Муниципальная программа "Сохранение и развитие культуры, искусства и народного творчества в городском округе Электросталь Московской области" на 2017-2021 годы</t>
  </si>
  <si>
    <t>Муниципальная программа "Молодежь Электростали" на 2017-2021 годы</t>
  </si>
  <si>
    <t>Муниципальная программа «Развитие физической культуры и спорта в городском округе Электросталь Московской области» на 2017-2021 годы</t>
  </si>
  <si>
    <t>Муниципальная программа «Развитие системы образования городского округа Электросталь» на 2017-2021 годы</t>
  </si>
  <si>
    <t>Муниципальная программа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2017-2021 годы</t>
  </si>
  <si>
    <t>Муниципальная программа "Повышение безопасности дорожного движения в городском округе Электросталь Московской области" на 2017-2021 годы</t>
  </si>
  <si>
    <t xml:space="preserve"> Муниципальная программа «Пассажирский транспорт общего пользования» на 2017-2021 годы</t>
  </si>
  <si>
    <t>Муниципальная программа «Безопасность городского округа Электросталь» на 2017-2021 годы</t>
  </si>
  <si>
    <t>Муниципальная программа «Управление муниципальными  финансами городского округа
 Электросталь Московской области» на 2017-2021 годы</t>
  </si>
  <si>
    <t>Муниципальная программа "Повышение эффективности деятельности органов местного самоуправления городского округа Электросталь Московской области" на 2017-2021 годы</t>
  </si>
  <si>
    <t>Муниципальная программа «Развитие и повышение эффективности управления муниципальным имуществом городского округа Электросталь Московской области» 
на 2017-2021 годы</t>
  </si>
  <si>
    <t>Муниципальная программа "Жилище" на 2017-2021 годы</t>
  </si>
  <si>
    <t>Муниципальная программа "Равитие инжинерной инфраструктуры и энергоэффективности в городском округе Электросталь Московской области" на 2018-2022 годы</t>
  </si>
  <si>
    <t>Муниципальная программа "Развитие и функционирование дорожного комплекса в городском округе Электросталь Московской области" на 2017-2021 годы</t>
  </si>
  <si>
    <t>16 0 00 00000</t>
  </si>
  <si>
    <t>Муниципальная программа "Формирование современной комфортной городской среды городского округа Электросталь Московской области " на 2018-2022 годы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</si>
  <si>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01.07.2017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</si>
  <si>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01.07.2018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</si>
  <si>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01.07.2018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</si>
</sst>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 indent="1"/>
    </xf>
    <xf numFmtId="2" fontId="3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zoomScaleNormal="100" workbookViewId="0">
      <selection activeCell="I20" sqref="I20"/>
    </sheetView>
  </sheetViews>
  <sheetFormatPr defaultRowHeight="14.4"/>
  <cols>
    <col min="1" max="1" width="11.33203125" customWidth="1"/>
    <col min="2" max="2" width="60.44140625" customWidth="1"/>
    <col min="3" max="4" width="15.44140625" customWidth="1"/>
    <col min="5" max="5" width="9.6640625" customWidth="1"/>
    <col min="6" max="7" width="15.44140625" customWidth="1"/>
  </cols>
  <sheetData>
    <row r="1" spans="1:7" ht="29.4" customHeight="1">
      <c r="A1" s="11" t="s">
        <v>46</v>
      </c>
      <c r="B1" s="11"/>
      <c r="C1" s="11"/>
      <c r="D1" s="11"/>
      <c r="E1" s="11"/>
      <c r="F1" s="11"/>
      <c r="G1" s="11"/>
    </row>
    <row r="3" spans="1:7" ht="60">
      <c r="A3" s="1" t="s">
        <v>0</v>
      </c>
      <c r="B3" s="1" t="s">
        <v>1</v>
      </c>
      <c r="C3" s="1" t="s">
        <v>4</v>
      </c>
      <c r="D3" s="1" t="s">
        <v>45</v>
      </c>
      <c r="E3" s="1" t="s">
        <v>2</v>
      </c>
      <c r="F3" s="1" t="s">
        <v>44</v>
      </c>
      <c r="G3" s="1" t="s">
        <v>5</v>
      </c>
    </row>
    <row r="4" spans="1:7" ht="39.6">
      <c r="A4" s="3" t="s">
        <v>3</v>
      </c>
      <c r="B4" s="4" t="s">
        <v>28</v>
      </c>
      <c r="C4" s="12">
        <v>327732</v>
      </c>
      <c r="D4" s="12">
        <v>124015.6</v>
      </c>
      <c r="E4" s="9">
        <f>D4/C4*100</f>
        <v>37.840552646674723</v>
      </c>
      <c r="F4" s="2">
        <v>94743.8</v>
      </c>
      <c r="G4" s="9">
        <f>D4/F4*100</f>
        <v>130.89574199050494</v>
      </c>
    </row>
    <row r="5" spans="1:7">
      <c r="A5" s="3" t="s">
        <v>6</v>
      </c>
      <c r="B5" s="4" t="s">
        <v>29</v>
      </c>
      <c r="C5" s="12">
        <v>33436.9</v>
      </c>
      <c r="D5" s="12">
        <v>14391.3</v>
      </c>
      <c r="E5" s="9">
        <f t="shared" ref="E5:E26" si="0">D5/C5*100</f>
        <v>43.040174178826383</v>
      </c>
      <c r="F5" s="2">
        <v>13159.9</v>
      </c>
      <c r="G5" s="9">
        <f t="shared" ref="G5:G26" si="1">D5/F5*100</f>
        <v>109.35721396059242</v>
      </c>
    </row>
    <row r="6" spans="1:7" ht="39.6">
      <c r="A6" s="3" t="s">
        <v>7</v>
      </c>
      <c r="B6" s="4" t="s">
        <v>8</v>
      </c>
      <c r="C6" s="12">
        <v>1000</v>
      </c>
      <c r="D6" s="13">
        <v>0</v>
      </c>
      <c r="E6" s="9">
        <f t="shared" si="0"/>
        <v>0</v>
      </c>
      <c r="F6" s="2">
        <v>0</v>
      </c>
      <c r="G6" s="9">
        <v>0</v>
      </c>
    </row>
    <row r="7" spans="1:7" ht="39.6">
      <c r="A7" s="3" t="s">
        <v>9</v>
      </c>
      <c r="B7" s="4" t="s">
        <v>30</v>
      </c>
      <c r="C7" s="12">
        <v>299354.09999999998</v>
      </c>
      <c r="D7" s="12">
        <v>118885.9</v>
      </c>
      <c r="E7" s="9">
        <f t="shared" si="0"/>
        <v>39.714137872172124</v>
      </c>
      <c r="F7" s="2">
        <v>143819.5</v>
      </c>
      <c r="G7" s="9">
        <f t="shared" si="1"/>
        <v>82.663268889128389</v>
      </c>
    </row>
    <row r="8" spans="1:7" ht="26.4">
      <c r="A8" s="3" t="s">
        <v>10</v>
      </c>
      <c r="B8" s="4" t="s">
        <v>31</v>
      </c>
      <c r="C8" s="12">
        <v>2745178.2</v>
      </c>
      <c r="D8" s="13">
        <v>1435508.2</v>
      </c>
      <c r="E8" s="9">
        <f t="shared" si="0"/>
        <v>52.291985999305979</v>
      </c>
      <c r="F8" s="2">
        <v>1212075.7</v>
      </c>
      <c r="G8" s="9">
        <f t="shared" si="1"/>
        <v>118.43387339586133</v>
      </c>
    </row>
    <row r="9" spans="1:7" ht="66">
      <c r="A9" s="3" t="s">
        <v>11</v>
      </c>
      <c r="B9" s="7" t="s">
        <v>32</v>
      </c>
      <c r="C9" s="12">
        <v>76050.2</v>
      </c>
      <c r="D9" s="12">
        <v>37318.400000000001</v>
      </c>
      <c r="E9" s="9">
        <f t="shared" si="0"/>
        <v>49.070745376080538</v>
      </c>
      <c r="F9" s="2">
        <v>27517.3</v>
      </c>
      <c r="G9" s="9">
        <f t="shared" si="1"/>
        <v>135.61795670360101</v>
      </c>
    </row>
    <row r="10" spans="1:7" ht="39.6">
      <c r="A10" s="3" t="s">
        <v>12</v>
      </c>
      <c r="B10" s="4" t="s">
        <v>33</v>
      </c>
      <c r="C10" s="12">
        <v>13588.1</v>
      </c>
      <c r="D10" s="12">
        <v>1818</v>
      </c>
      <c r="E10" s="9">
        <f t="shared" si="0"/>
        <v>13.379353993567902</v>
      </c>
      <c r="F10" s="2">
        <v>1712</v>
      </c>
      <c r="G10" s="9">
        <f t="shared" si="1"/>
        <v>106.19158878504673</v>
      </c>
    </row>
    <row r="11" spans="1:7" ht="26.4">
      <c r="A11" s="3" t="s">
        <v>13</v>
      </c>
      <c r="B11" s="4" t="s">
        <v>34</v>
      </c>
      <c r="C11" s="12">
        <v>749.4</v>
      </c>
      <c r="D11" s="12">
        <v>182.8</v>
      </c>
      <c r="E11" s="9">
        <f t="shared" si="0"/>
        <v>24.392847611422475</v>
      </c>
      <c r="F11" s="2">
        <v>176.2</v>
      </c>
      <c r="G11" s="9">
        <v>0</v>
      </c>
    </row>
    <row r="12" spans="1:7" ht="26.4">
      <c r="A12" s="3" t="s">
        <v>14</v>
      </c>
      <c r="B12" s="4" t="s">
        <v>35</v>
      </c>
      <c r="C12" s="12">
        <v>29762</v>
      </c>
      <c r="D12" s="13">
        <v>4193.1000000000004</v>
      </c>
      <c r="E12" s="9">
        <f t="shared" si="0"/>
        <v>14.088770915933072</v>
      </c>
      <c r="F12" s="2">
        <v>4199.8999999999996</v>
      </c>
      <c r="G12" s="9">
        <f t="shared" si="1"/>
        <v>99.838091383128187</v>
      </c>
    </row>
    <row r="13" spans="1:7" ht="39.6">
      <c r="A13" s="3" t="s">
        <v>15</v>
      </c>
      <c r="B13" s="4" t="s">
        <v>36</v>
      </c>
      <c r="C13" s="12">
        <v>66500.7</v>
      </c>
      <c r="D13" s="12">
        <v>16808.7</v>
      </c>
      <c r="E13" s="9">
        <f t="shared" si="0"/>
        <v>25.275974538613884</v>
      </c>
      <c r="F13" s="2">
        <v>23301.7</v>
      </c>
      <c r="G13" s="9">
        <f t="shared" si="1"/>
        <v>72.135080273113118</v>
      </c>
    </row>
    <row r="14" spans="1:7" ht="39.6">
      <c r="A14" s="3" t="s">
        <v>16</v>
      </c>
      <c r="B14" s="4" t="s">
        <v>37</v>
      </c>
      <c r="C14" s="12">
        <v>842063.6</v>
      </c>
      <c r="D14" s="13">
        <v>300029.40000000002</v>
      </c>
      <c r="E14" s="9">
        <f t="shared" si="0"/>
        <v>35.630254056819467</v>
      </c>
      <c r="F14" s="2">
        <v>113804</v>
      </c>
      <c r="G14" s="9">
        <f t="shared" si="1"/>
        <v>263.63695476433168</v>
      </c>
    </row>
    <row r="15" spans="1:7" ht="52.8">
      <c r="A15" s="3" t="s">
        <v>17</v>
      </c>
      <c r="B15" s="4" t="s">
        <v>38</v>
      </c>
      <c r="C15" s="12">
        <v>104393.1</v>
      </c>
      <c r="D15" s="12">
        <v>37277.800000000003</v>
      </c>
      <c r="E15" s="2">
        <f t="shared" si="0"/>
        <v>35.709065062729245</v>
      </c>
      <c r="F15" s="2">
        <v>46131.3</v>
      </c>
      <c r="G15" s="2">
        <f t="shared" si="1"/>
        <v>80.808041394888079</v>
      </c>
    </row>
    <row r="16" spans="1:7">
      <c r="A16" s="3" t="s">
        <v>18</v>
      </c>
      <c r="B16" s="4" t="s">
        <v>39</v>
      </c>
      <c r="C16" s="12">
        <v>32564.7</v>
      </c>
      <c r="D16" s="12">
        <v>11765.2</v>
      </c>
      <c r="E16" s="2">
        <f t="shared" si="0"/>
        <v>36.12869149723474</v>
      </c>
      <c r="F16" s="2">
        <v>6483.5</v>
      </c>
      <c r="G16" s="2">
        <v>0</v>
      </c>
    </row>
    <row r="17" spans="1:7" ht="39.6">
      <c r="A17" s="3" t="s">
        <v>19</v>
      </c>
      <c r="B17" s="4" t="s">
        <v>40</v>
      </c>
      <c r="C17" s="12">
        <v>733957.3</v>
      </c>
      <c r="D17" s="12">
        <v>67998.100000000006</v>
      </c>
      <c r="E17" s="2">
        <f t="shared" si="0"/>
        <v>9.2645852830948083</v>
      </c>
      <c r="F17" s="2">
        <v>86886.8</v>
      </c>
      <c r="G17" s="2">
        <f t="shared" si="1"/>
        <v>78.260564320472156</v>
      </c>
    </row>
    <row r="18" spans="1:7" ht="39.6">
      <c r="A18" s="3" t="s">
        <v>20</v>
      </c>
      <c r="B18" s="4" t="s">
        <v>41</v>
      </c>
      <c r="C18" s="12">
        <v>344477.5</v>
      </c>
      <c r="D18" s="12">
        <v>47133</v>
      </c>
      <c r="E18" s="2">
        <f t="shared" si="0"/>
        <v>13.682461118650711</v>
      </c>
      <c r="F18" s="2">
        <v>41944.4</v>
      </c>
      <c r="G18" s="2">
        <f t="shared" si="1"/>
        <v>112.37018529291156</v>
      </c>
    </row>
    <row r="19" spans="1:7" ht="39.6">
      <c r="A19" s="3" t="s">
        <v>42</v>
      </c>
      <c r="B19" s="4" t="s">
        <v>43</v>
      </c>
      <c r="C19" s="12">
        <v>649159.69999999995</v>
      </c>
      <c r="D19" s="12">
        <v>52798</v>
      </c>
      <c r="E19" s="2">
        <f t="shared" si="0"/>
        <v>8.1332836896683531</v>
      </c>
      <c r="F19" s="2">
        <v>0</v>
      </c>
      <c r="G19" s="2">
        <v>0</v>
      </c>
    </row>
    <row r="20" spans="1:7">
      <c r="A20" s="3"/>
      <c r="B20" s="4"/>
      <c r="C20" s="12"/>
      <c r="D20" s="12"/>
      <c r="E20" s="2"/>
      <c r="F20" s="2"/>
      <c r="G20" s="2">
        <v>0</v>
      </c>
    </row>
    <row r="21" spans="1:7">
      <c r="A21" s="3"/>
      <c r="B21" s="8" t="s">
        <v>21</v>
      </c>
      <c r="C21" s="12">
        <f>SUM(C4:C20)</f>
        <v>6299967.5</v>
      </c>
      <c r="D21" s="12">
        <f>SUM(D4:D20)</f>
        <v>2270123.5</v>
      </c>
      <c r="E21" s="2">
        <f t="shared" si="0"/>
        <v>36.033892238332975</v>
      </c>
      <c r="F21" s="2">
        <f>SUM(F4:F20)</f>
        <v>1815955.9999999998</v>
      </c>
      <c r="G21" s="2">
        <f t="shared" si="1"/>
        <v>125.0098295333147</v>
      </c>
    </row>
    <row r="22" spans="1:7">
      <c r="A22" s="3" t="s">
        <v>22</v>
      </c>
      <c r="B22" s="4" t="s">
        <v>23</v>
      </c>
      <c r="C22" s="12"/>
      <c r="D22" s="12"/>
      <c r="E22" s="2"/>
      <c r="F22" s="2"/>
      <c r="G22" s="2"/>
    </row>
    <row r="23" spans="1:7">
      <c r="A23" s="3" t="s">
        <v>24</v>
      </c>
      <c r="B23" s="4"/>
      <c r="C23" s="12">
        <v>33563.1</v>
      </c>
      <c r="D23" s="12">
        <v>16423.8</v>
      </c>
      <c r="E23" s="2">
        <f t="shared" si="0"/>
        <v>48.934097267534881</v>
      </c>
      <c r="F23" s="2">
        <v>9466.2000000000007</v>
      </c>
      <c r="G23" s="2">
        <f t="shared" si="1"/>
        <v>173.49939785764087</v>
      </c>
    </row>
    <row r="24" spans="1:7">
      <c r="A24" s="3" t="s">
        <v>25</v>
      </c>
      <c r="B24" s="4"/>
      <c r="C24" s="12">
        <v>11149.5</v>
      </c>
      <c r="D24" s="12">
        <v>4725.3999999999996</v>
      </c>
      <c r="E24" s="2">
        <f t="shared" si="0"/>
        <v>42.382169604018117</v>
      </c>
      <c r="F24" s="2">
        <v>3615.8</v>
      </c>
      <c r="G24" s="2">
        <f t="shared" si="1"/>
        <v>130.68753802754577</v>
      </c>
    </row>
    <row r="25" spans="1:7">
      <c r="A25" s="3"/>
      <c r="B25" s="5" t="s">
        <v>26</v>
      </c>
      <c r="C25" s="12">
        <f>C23+C24</f>
        <v>44712.6</v>
      </c>
      <c r="D25" s="12">
        <f>D23+D24</f>
        <v>21149.199999999997</v>
      </c>
      <c r="E25" s="2">
        <f t="shared" si="0"/>
        <v>47.300313558146918</v>
      </c>
      <c r="F25" s="2">
        <f>F23+F24</f>
        <v>13082</v>
      </c>
      <c r="G25" s="2">
        <f t="shared" si="1"/>
        <v>161.66641186362941</v>
      </c>
    </row>
    <row r="26" spans="1:7">
      <c r="B26" s="6" t="s">
        <v>27</v>
      </c>
      <c r="C26" s="14">
        <f>C21+C25</f>
        <v>6344680.0999999996</v>
      </c>
      <c r="D26" s="14">
        <f>D21+D25</f>
        <v>2291272.7000000002</v>
      </c>
      <c r="E26" s="10">
        <f t="shared" si="0"/>
        <v>36.11328962038607</v>
      </c>
      <c r="F26" s="10">
        <f>F21+F25</f>
        <v>1829037.9999999998</v>
      </c>
      <c r="G26" s="10">
        <f t="shared" si="1"/>
        <v>125.27201184447783</v>
      </c>
    </row>
  </sheetData>
  <mergeCells count="1">
    <mergeCell ref="A1:G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2018-07-02T08:53:53Z</cp:lastPrinted>
  <dcterms:created xsi:type="dcterms:W3CDTF">2017-12-11T14:03:53Z</dcterms:created>
  <dcterms:modified xsi:type="dcterms:W3CDTF">2018-07-02T09:49:55Z</dcterms:modified>
</cp:coreProperties>
</file>